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24519"/>
</workbook>
</file>

<file path=xl/calcChain.xml><?xml version="1.0" encoding="utf-8"?>
<calcChain xmlns="http://schemas.openxmlformats.org/spreadsheetml/2006/main">
  <c r="D16" i="12"/>
  <c r="D21" l="1"/>
  <c r="D27" l="1"/>
  <c r="D26"/>
  <c r="D25" l="1"/>
  <c r="D11" l="1"/>
  <c r="D23" l="1"/>
  <c r="D20"/>
  <c r="D18" l="1"/>
  <c r="D19"/>
  <c r="D15"/>
  <c r="D7"/>
  <c r="D10" l="1"/>
  <c r="D28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<sst xmlns="http://schemas.openxmlformats.org/spreadsheetml/2006/main" count="49" uniqueCount="46">
  <si>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</si>
  <si>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</si>
  <si>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</si>
  <si>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</si>
  <si>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</si>
  <si>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</si>
  <si>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</si>
  <si>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</si>
  <si>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</si>
  <si>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</si>
  <si>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</si>
  <si>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</si>
  <si>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</si>
  <si>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</si>
  <si>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</si>
  <si>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</si>
  <si>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</si>
  <si>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</si>
  <si>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</si>
  <si>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</si>
  <si>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</si>
  <si>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</si>
  <si>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</si>
  <si>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</si>
  <si>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</si>
  <si>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</si>
  <si>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</si>
  <si>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</si>
  <si>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</si>
  <si>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</si>
  <si>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</si>
  <si>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</si>
  <si>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</si>
  <si>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</si>
  <si>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</si>
  <si>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</si>
  <si>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</si>
  <si>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</si>
  <si>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</si>
  <si>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</si>
  <si>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</si>
  <si>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</si>
  <si>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</si>
  <si>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</si>
  <si>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</si>
  <si>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 xml:space="preserve">Приложение 21 к решению Думы от 12.12.2019 № 585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</si>
</sst>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SheetLayoutView="100" workbookViewId="0">
      <selection activeCell="F9" sqref="F9"/>
    </sheetView>
  </sheetViews>
  <sheetFormatPr defaultColWidth="9.140625" defaultRowHeight="15"/>
  <cols>
    <col min="1" max="1" width="5.7109375" style="2" customWidth="1"/>
    <col min="2" max="2" width="18.42578125" style="2" customWidth="1"/>
    <col min="3" max="3" width="61.5703125" style="2" customWidth="1"/>
    <col min="4" max="4" width="29.14062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15.75">
      <c r="A1" s="8"/>
      <c r="B1" s="9"/>
      <c r="C1" s="29" t="s">
        <v>45</v>
      </c>
      <c r="D1" s="29"/>
    </row>
    <row r="2" spans="1:5" s="3" customFormat="1" ht="15.75">
      <c r="A2" s="8"/>
      <c r="B2" s="9"/>
      <c r="C2" s="23"/>
      <c r="D2" s="23"/>
    </row>
    <row r="3" spans="1:5" s="24" customFormat="1" ht="24.75" customHeight="1">
      <c r="A3" s="31" t="s">
        <v>38</v>
      </c>
      <c r="B3" s="31"/>
      <c r="C3" s="31"/>
      <c r="D3" s="31"/>
    </row>
    <row r="4" spans="1:5" ht="14.25" customHeight="1">
      <c r="A4" s="10"/>
      <c r="B4" s="10"/>
      <c r="C4" s="10"/>
      <c r="D4" s="8" t="s">
        <v>40</v>
      </c>
    </row>
    <row r="5" spans="1:5" ht="68.25" customHeight="1">
      <c r="A5" s="32" t="s">
        <v>0</v>
      </c>
      <c r="B5" s="32"/>
      <c r="C5" s="21" t="s">
        <v>1</v>
      </c>
      <c r="D5" s="26" t="s">
        <v>39</v>
      </c>
    </row>
    <row r="6" spans="1:5" ht="13.5" customHeight="1">
      <c r="A6" s="33">
        <v>1</v>
      </c>
      <c r="B6" s="33"/>
      <c r="C6" s="22">
        <v>2</v>
      </c>
      <c r="D6" s="21">
        <v>3</v>
      </c>
    </row>
    <row r="7" spans="1:5" s="5" customFormat="1" ht="25.5" customHeight="1">
      <c r="A7" s="32" t="s">
        <v>2</v>
      </c>
      <c r="B7" s="32"/>
      <c r="C7" s="11" t="s">
        <v>3</v>
      </c>
      <c r="D7" s="12">
        <f>D8+D9</f>
        <v>0</v>
      </c>
    </row>
    <row r="8" spans="1:5" ht="30" customHeight="1">
      <c r="A8" s="32" t="s">
        <v>4</v>
      </c>
      <c r="B8" s="32"/>
      <c r="C8" s="11" t="s">
        <v>5</v>
      </c>
      <c r="D8" s="12">
        <v>0</v>
      </c>
    </row>
    <row r="9" spans="1:5" ht="30" customHeight="1">
      <c r="A9" s="34" t="s">
        <v>6</v>
      </c>
      <c r="B9" s="34"/>
      <c r="C9" s="14" t="s">
        <v>7</v>
      </c>
      <c r="D9" s="12">
        <v>0</v>
      </c>
    </row>
    <row r="10" spans="1:5" s="5" customFormat="1" ht="29.25" customHeight="1">
      <c r="A10" s="30" t="s">
        <v>8</v>
      </c>
      <c r="B10" s="30"/>
      <c r="C10" s="11" t="s">
        <v>44</v>
      </c>
      <c r="D10" s="12">
        <f>D11+D15</f>
        <v>0</v>
      </c>
    </row>
    <row r="11" spans="1:5" ht="37.5" customHeight="1">
      <c r="A11" s="30" t="s">
        <v>9</v>
      </c>
      <c r="B11" s="30"/>
      <c r="C11" s="13" t="s">
        <v>10</v>
      </c>
      <c r="D11" s="12">
        <f>D12+D13+D14</f>
        <v>46895115.869999997</v>
      </c>
    </row>
    <row r="12" spans="1:5" ht="49.5" customHeight="1">
      <c r="A12" s="30" t="s">
        <v>11</v>
      </c>
      <c r="B12" s="30"/>
      <c r="C12" s="13" t="s">
        <v>41</v>
      </c>
      <c r="D12" s="15">
        <v>46895115.869999997</v>
      </c>
    </row>
    <row r="13" spans="1:5" ht="56.25" customHeight="1">
      <c r="A13" s="30" t="s">
        <v>11</v>
      </c>
      <c r="B13" s="30"/>
      <c r="C13" s="13" t="s">
        <v>42</v>
      </c>
      <c r="D13" s="15">
        <v>0</v>
      </c>
    </row>
    <row r="14" spans="1:5" ht="83.25" hidden="1" customHeight="1">
      <c r="A14" s="30" t="s">
        <v>34</v>
      </c>
      <c r="B14" s="30"/>
      <c r="C14" s="13" t="s">
        <v>35</v>
      </c>
      <c r="D14" s="12"/>
    </row>
    <row r="15" spans="1:5" ht="36.75" customHeight="1">
      <c r="A15" s="30" t="s">
        <v>12</v>
      </c>
      <c r="B15" s="30"/>
      <c r="C15" s="13" t="s">
        <v>13</v>
      </c>
      <c r="D15" s="12">
        <f>D16+D17</f>
        <v>-46895115.869999997</v>
      </c>
    </row>
    <row r="16" spans="1:5" ht="58.5" customHeight="1">
      <c r="A16" s="30" t="s">
        <v>14</v>
      </c>
      <c r="B16" s="30"/>
      <c r="C16" s="13" t="s">
        <v>15</v>
      </c>
      <c r="D16" s="27">
        <f>-22961669.65-6699300*3-3835546.22</f>
        <v>-46895115.869999997</v>
      </c>
      <c r="E16" s="28"/>
    </row>
    <row r="17" spans="1:7" ht="37.5" customHeight="1">
      <c r="A17" s="30" t="s">
        <v>14</v>
      </c>
      <c r="B17" s="30"/>
      <c r="C17" s="13" t="s">
        <v>37</v>
      </c>
      <c r="D17" s="15">
        <v>0</v>
      </c>
      <c r="E17" s="19"/>
    </row>
    <row r="18" spans="1:7" s="5" customFormat="1" ht="30" customHeight="1">
      <c r="A18" s="30" t="s">
        <v>16</v>
      </c>
      <c r="B18" s="30"/>
      <c r="C18" s="16" t="s">
        <v>17</v>
      </c>
      <c r="D18" s="15">
        <f>D20+D23</f>
        <v>0</v>
      </c>
    </row>
    <row r="19" spans="1:7" ht="24.75" customHeight="1">
      <c r="A19" s="30" t="s">
        <v>18</v>
      </c>
      <c r="B19" s="30"/>
      <c r="C19" s="17" t="s">
        <v>19</v>
      </c>
      <c r="D19" s="27">
        <f>D20+D23</f>
        <v>0</v>
      </c>
    </row>
    <row r="20" spans="1:7" ht="24.75" customHeight="1">
      <c r="A20" s="30" t="s">
        <v>20</v>
      </c>
      <c r="B20" s="30"/>
      <c r="C20" s="17" t="s">
        <v>21</v>
      </c>
      <c r="D20" s="15">
        <f>D21+D22</f>
        <v>46895115.869999997</v>
      </c>
    </row>
    <row r="21" spans="1:7" ht="38.25" customHeight="1">
      <c r="A21" s="30" t="s">
        <v>22</v>
      </c>
      <c r="B21" s="30"/>
      <c r="C21" s="17" t="s">
        <v>23</v>
      </c>
      <c r="D21" s="27">
        <f>22961669.65+6699300*3+3835546.22</f>
        <v>46895115.869999997</v>
      </c>
      <c r="E21" s="19"/>
    </row>
    <row r="22" spans="1:7" ht="36.75" customHeight="1">
      <c r="A22" s="30" t="s">
        <v>22</v>
      </c>
      <c r="B22" s="30"/>
      <c r="C22" s="17" t="s">
        <v>36</v>
      </c>
      <c r="D22" s="15">
        <v>0</v>
      </c>
    </row>
    <row r="23" spans="1:7" ht="24.75" customHeight="1">
      <c r="A23" s="30" t="s">
        <v>24</v>
      </c>
      <c r="B23" s="30"/>
      <c r="C23" s="17" t="s">
        <v>25</v>
      </c>
      <c r="D23" s="15">
        <f>D24</f>
        <v>-46895115.869999997</v>
      </c>
    </row>
    <row r="24" spans="1:7" ht="36" customHeight="1">
      <c r="A24" s="30" t="s">
        <v>26</v>
      </c>
      <c r="B24" s="30"/>
      <c r="C24" s="17" t="s">
        <v>27</v>
      </c>
      <c r="D24" s="15">
        <v>-46895115.869999997</v>
      </c>
    </row>
    <row r="25" spans="1:7" s="5" customFormat="1" ht="15.75" customHeight="1">
      <c r="A25" s="30" t="s">
        <v>28</v>
      </c>
      <c r="B25" s="30"/>
      <c r="C25" s="11" t="s">
        <v>43</v>
      </c>
      <c r="D25" s="12">
        <f>D26+D27</f>
        <v>0</v>
      </c>
      <c r="E25" s="20"/>
    </row>
    <row r="26" spans="1:7" s="5" customFormat="1" ht="24.75" customHeight="1">
      <c r="A26" s="30" t="s">
        <v>29</v>
      </c>
      <c r="B26" s="30"/>
      <c r="C26" s="16" t="s">
        <v>30</v>
      </c>
      <c r="D26" s="15">
        <f>-5100478062-D8-D12-D21-D22-D13</f>
        <v>-5194268293.7399998</v>
      </c>
      <c r="E26" s="7"/>
    </row>
    <row r="27" spans="1:7" s="5" customFormat="1" ht="25.5" customHeight="1">
      <c r="A27" s="30" t="s">
        <v>31</v>
      </c>
      <c r="B27" s="30"/>
      <c r="C27" s="16" t="s">
        <v>32</v>
      </c>
      <c r="D27" s="18">
        <f>5100478062-D9-D16-D24-D17</f>
        <v>5194268293.7399998</v>
      </c>
      <c r="E27" s="7"/>
    </row>
    <row r="28" spans="1:7" ht="46.5" customHeight="1">
      <c r="A28" s="30"/>
      <c r="B28" s="30"/>
      <c r="C28" s="13" t="s">
        <v>33</v>
      </c>
      <c r="D28" s="12">
        <f>D10+D18+D25+D7</f>
        <v>0</v>
      </c>
      <c r="E28" s="25"/>
      <c r="G28" s="6"/>
    </row>
    <row r="29" spans="1:7">
      <c r="A29" s="1"/>
      <c r="B29" s="1"/>
      <c r="C29" s="1"/>
      <c r="D29" s="4"/>
    </row>
    <row r="31" spans="1:7">
      <c r="D31" s="6"/>
    </row>
    <row r="32" spans="1:7">
      <c r="D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9" spans="2:3">
      <c r="B39" s="6"/>
    </row>
    <row r="40" spans="2:3">
      <c r="B40" s="6"/>
    </row>
    <row r="41" spans="2:3">
      <c r="B41" s="6"/>
    </row>
    <row r="42" spans="2:3">
      <c r="B42" s="6"/>
    </row>
    <row r="43" spans="2:3">
      <c r="B43" s="6"/>
      <c r="C43" s="6"/>
    </row>
  </sheetData>
  <mergeCells count="26">
    <mergeCell ref="A24:B24"/>
    <mergeCell ref="A25:B25"/>
    <mergeCell ref="A26:B26"/>
    <mergeCell ref="A27:B27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:D1"/>
    <mergeCell ref="A11:B11"/>
    <mergeCell ref="A3:D3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2019-12-12T15:37:32Z</dcterms:modified>
</cp:coreProperties>
</file>